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муниц.программы" sheetId="1" r:id="rId1"/>
  </sheets>
  <calcPr calcId="124519" refMode="R1C1"/>
</workbook>
</file>

<file path=xl/calcChain.xml><?xml version="1.0" encoding="utf-8"?>
<calcChain xmlns="http://schemas.openxmlformats.org/spreadsheetml/2006/main">
  <c r="E20" i="1"/>
  <c r="F19"/>
  <c r="C20"/>
  <c r="D19"/>
  <c r="B20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D20" l="1"/>
</calcChain>
</file>

<file path=xl/sharedStrings.xml><?xml version="1.0" encoding="utf-8"?>
<sst xmlns="http://schemas.openxmlformats.org/spreadsheetml/2006/main" count="24" uniqueCount="24">
  <si>
    <t xml:space="preserve">Сведения </t>
  </si>
  <si>
    <t>об исполнении муниципальных программ бюджета Перелюбского муниципального района</t>
  </si>
  <si>
    <t>(отчетный период)</t>
  </si>
  <si>
    <t>(тыс. руб.)</t>
  </si>
  <si>
    <t>Наименование программы</t>
  </si>
  <si>
    <t>% исполнения бюджетных назначений</t>
  </si>
  <si>
    <t>Районная программа "Обеспечение жильем молодых семей"на 2015-2020 годы по Перелюбскому муниципальному району</t>
  </si>
  <si>
    <t>Муниципальная программа «Развитие культуры в Перелюбском муниципальном районе Саратовской области на 2017-2020 годы»</t>
  </si>
  <si>
    <t>Итого:</t>
  </si>
  <si>
    <t>Исполнение  за  1 квартал 2018 год</t>
  </si>
  <si>
    <t>Районная целевая программа "Развитие  физической культуры и спорта в Перелюбском муниципальном районе" на 2017-2020 годы</t>
  </si>
  <si>
    <t>за 1 квартал 2019 год</t>
  </si>
  <si>
    <t>Бюджетные назначения  на 2019 год</t>
  </si>
  <si>
    <t>Исполнение  за  1 квартал 2019 год</t>
  </si>
  <si>
    <t>Темп роста 2019 года к 2018 году</t>
  </si>
  <si>
    <t>Муниципальная программа противодействия коррупции в Перелюбском муниципальном районе на 2018-20 гг.</t>
  </si>
  <si>
    <t>Муниципальная программа «Развитие образования в Перелюбском муниципальном районе на 2018-20 гг.»</t>
  </si>
  <si>
    <t>Муниципальная программа "Комплексные меры противодействия злоупотреблению наркотиками и их незаконному обороту на период 2019-21гг."</t>
  </si>
  <si>
    <t>Муниципальная программа "Ремонт и содержание автомобильных дорог  местного значения Перелюбского муниципального района  на  2019г "</t>
  </si>
  <si>
    <t>Муниципальная программа "Защита прав потребителей в Перелюбском муниципальном районе на 2019-23гг."</t>
  </si>
  <si>
    <t>Муниципальная программа "Совершенствование системы оплаты труда в органах местного самоуправления и муниципальных учреждениях Перелюбского муниципального района на 2019 год"</t>
  </si>
  <si>
    <t>Муниципальная программа "Развитие малого и среднего предпринимательства в  Перелюбском муниципальном районе  на  2019г "</t>
  </si>
  <si>
    <t>Муниципальная программа "Создание условий для занятий физической культурой и спортом (ремонт спортивного зала) в муниципальном бюджетном общеобразовательном учреждении "Средняя общеобразовательная школа с. Грачев Куст Перелюбского муниципального района Саратовской области в 2019 году"</t>
  </si>
  <si>
    <t>Муниципальная программа "Обеспечение развития и укрепления материально- технической базы муниципальных домов культуры на 2019 год "Ремонт внутренних помещений здания РДК Перелюбского муниципального района Саратовской области""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</si>
</sst>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/>
    </xf>
    <xf numFmtId="49" fontId="2" fillId="2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 wrapText="1"/>
    </xf>
    <xf numFmtId="0" fontId="1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topLeftCell="A17" workbookViewId="0">
      <selection activeCell="A11" sqref="A11"/>
    </sheetView>
  </sheetViews>
  <sheetFormatPr defaultRowHeight="15"/>
  <cols>
    <col min="1" max="1" width="59" style="13" customWidth="1"/>
    <col min="2" max="2" width="17.42578125" customWidth="1"/>
    <col min="3" max="3" width="14.5703125" customWidth="1"/>
    <col min="4" max="4" width="15" customWidth="1"/>
    <col min="5" max="5" width="14.7109375" customWidth="1"/>
    <col min="6" max="6" width="15" customWidth="1"/>
  </cols>
  <sheetData>
    <row r="1" spans="1:6" ht="15.75">
      <c r="A1" s="15" t="s">
        <v>0</v>
      </c>
      <c r="B1" s="15"/>
      <c r="C1" s="15"/>
      <c r="D1" s="15"/>
      <c r="E1" s="15"/>
      <c r="F1" s="15"/>
    </row>
    <row r="2" spans="1:6" ht="15.75">
      <c r="A2" s="15" t="s">
        <v>1</v>
      </c>
      <c r="B2" s="15"/>
      <c r="C2" s="15"/>
      <c r="D2" s="15"/>
      <c r="E2" s="15"/>
      <c r="F2" s="15"/>
    </row>
    <row r="3" spans="1:6" ht="15.75">
      <c r="A3" s="16" t="s">
        <v>11</v>
      </c>
      <c r="B3" s="16"/>
      <c r="C3" s="16"/>
      <c r="D3" s="16"/>
      <c r="E3" s="16"/>
      <c r="F3" s="16"/>
    </row>
    <row r="4" spans="1:6" ht="15.75">
      <c r="A4" s="17" t="s">
        <v>2</v>
      </c>
      <c r="B4" s="17"/>
      <c r="C4" s="17"/>
      <c r="D4" s="17"/>
      <c r="E4" s="17"/>
      <c r="F4" s="17"/>
    </row>
    <row r="5" spans="1:6" ht="15.75">
      <c r="A5" s="1"/>
      <c r="B5" s="2"/>
      <c r="C5" s="2"/>
      <c r="D5" s="2"/>
      <c r="E5" s="2"/>
      <c r="F5" s="2"/>
    </row>
    <row r="6" spans="1:6" ht="15.75">
      <c r="A6" s="18" t="s">
        <v>3</v>
      </c>
      <c r="B6" s="18"/>
      <c r="C6" s="18"/>
      <c r="D6" s="18"/>
      <c r="E6" s="18"/>
      <c r="F6" s="18"/>
    </row>
    <row r="7" spans="1:6" ht="63">
      <c r="A7" s="3" t="s">
        <v>4</v>
      </c>
      <c r="B7" s="4" t="s">
        <v>12</v>
      </c>
      <c r="C7" s="4" t="s">
        <v>13</v>
      </c>
      <c r="D7" s="3" t="s">
        <v>5</v>
      </c>
      <c r="E7" s="4" t="s">
        <v>9</v>
      </c>
      <c r="F7" s="3" t="s">
        <v>14</v>
      </c>
    </row>
    <row r="8" spans="1:6" ht="47.25">
      <c r="A8" s="20" t="s">
        <v>15</v>
      </c>
      <c r="B8" s="21">
        <v>1</v>
      </c>
      <c r="C8" s="21">
        <v>0</v>
      </c>
      <c r="D8" s="21">
        <f>IFERROR(C8/B8*100,0)</f>
        <v>0</v>
      </c>
      <c r="E8" s="21">
        <v>0</v>
      </c>
      <c r="F8" s="6">
        <f>IFERROR(C8/E8*100,0)</f>
        <v>0</v>
      </c>
    </row>
    <row r="9" spans="1:6" ht="43.5" customHeight="1">
      <c r="A9" s="20" t="s">
        <v>16</v>
      </c>
      <c r="B9" s="21">
        <v>215724.3</v>
      </c>
      <c r="C9" s="21">
        <v>54793.8</v>
      </c>
      <c r="D9" s="21">
        <f t="shared" ref="D9:D20" si="0">IFERROR(C9/B9*100,0)</f>
        <v>25.399920175891179</v>
      </c>
      <c r="E9" s="21">
        <v>49055.9</v>
      </c>
      <c r="F9" s="6">
        <f t="shared" ref="F9:F19" si="1">IFERROR(C9/E9*100,0)</f>
        <v>111.69665626356871</v>
      </c>
    </row>
    <row r="10" spans="1:6" ht="55.5" customHeight="1">
      <c r="A10" s="20" t="s">
        <v>6</v>
      </c>
      <c r="B10" s="21">
        <v>10.1</v>
      </c>
      <c r="C10" s="21">
        <v>0</v>
      </c>
      <c r="D10" s="21">
        <f t="shared" si="0"/>
        <v>0</v>
      </c>
      <c r="E10" s="21">
        <v>0</v>
      </c>
      <c r="F10" s="6">
        <f t="shared" si="1"/>
        <v>0</v>
      </c>
    </row>
    <row r="11" spans="1:6" ht="61.5" customHeight="1">
      <c r="A11" s="20" t="s">
        <v>17</v>
      </c>
      <c r="B11" s="21">
        <v>3</v>
      </c>
      <c r="C11" s="21">
        <v>0</v>
      </c>
      <c r="D11" s="21">
        <f t="shared" si="0"/>
        <v>0</v>
      </c>
      <c r="E11" s="21">
        <v>0</v>
      </c>
      <c r="F11" s="6">
        <f t="shared" si="1"/>
        <v>0</v>
      </c>
    </row>
    <row r="12" spans="1:6" ht="73.5" customHeight="1">
      <c r="A12" s="5" t="s">
        <v>7</v>
      </c>
      <c r="B12" s="21">
        <v>30719.8</v>
      </c>
      <c r="C12" s="21">
        <v>8827.2000000000007</v>
      </c>
      <c r="D12" s="21">
        <f t="shared" si="0"/>
        <v>28.734562073971837</v>
      </c>
      <c r="E12" s="21">
        <v>7341.9</v>
      </c>
      <c r="F12" s="6">
        <f t="shared" si="1"/>
        <v>120.23045805581663</v>
      </c>
    </row>
    <row r="13" spans="1:6" ht="51" customHeight="1">
      <c r="A13" s="7" t="s">
        <v>18</v>
      </c>
      <c r="B13" s="21">
        <v>11723.4</v>
      </c>
      <c r="C13" s="21">
        <v>0</v>
      </c>
      <c r="D13" s="21">
        <f t="shared" si="0"/>
        <v>0</v>
      </c>
      <c r="E13" s="21">
        <v>0</v>
      </c>
      <c r="F13" s="6">
        <f t="shared" si="1"/>
        <v>0</v>
      </c>
    </row>
    <row r="14" spans="1:6" ht="57" customHeight="1">
      <c r="A14" s="7" t="s">
        <v>10</v>
      </c>
      <c r="B14" s="21">
        <v>45</v>
      </c>
      <c r="C14" s="21">
        <v>45</v>
      </c>
      <c r="D14" s="21">
        <f t="shared" si="0"/>
        <v>100</v>
      </c>
      <c r="E14" s="21">
        <v>74</v>
      </c>
      <c r="F14" s="6">
        <f t="shared" si="1"/>
        <v>60.810810810810814</v>
      </c>
    </row>
    <row r="15" spans="1:6" ht="65.25" customHeight="1">
      <c r="A15" s="8" t="s">
        <v>19</v>
      </c>
      <c r="B15" s="21">
        <v>1</v>
      </c>
      <c r="C15" s="21">
        <v>0</v>
      </c>
      <c r="D15" s="21">
        <f t="shared" si="0"/>
        <v>0</v>
      </c>
      <c r="E15" s="21">
        <v>0</v>
      </c>
      <c r="F15" s="6">
        <f t="shared" si="1"/>
        <v>0</v>
      </c>
    </row>
    <row r="16" spans="1:6" ht="78" customHeight="1">
      <c r="A16" s="8" t="s">
        <v>20</v>
      </c>
      <c r="B16" s="21">
        <v>6382</v>
      </c>
      <c r="C16" s="21">
        <v>1231.9000000000001</v>
      </c>
      <c r="D16" s="21">
        <f t="shared" si="0"/>
        <v>19.302726418050771</v>
      </c>
      <c r="E16" s="21">
        <v>597.1</v>
      </c>
      <c r="F16" s="6">
        <f t="shared" si="1"/>
        <v>206.31385027633561</v>
      </c>
    </row>
    <row r="17" spans="1:6" ht="60.75" customHeight="1">
      <c r="A17" s="8" t="s">
        <v>21</v>
      </c>
      <c r="B17" s="21">
        <v>10</v>
      </c>
      <c r="C17" s="21">
        <v>0</v>
      </c>
      <c r="D17" s="21">
        <f t="shared" si="0"/>
        <v>0</v>
      </c>
      <c r="E17" s="21">
        <v>0</v>
      </c>
      <c r="F17" s="6">
        <f t="shared" si="1"/>
        <v>0</v>
      </c>
    </row>
    <row r="18" spans="1:6" ht="123" customHeight="1">
      <c r="A18" s="19" t="s">
        <v>22</v>
      </c>
      <c r="B18" s="21">
        <v>1412.6</v>
      </c>
      <c r="C18" s="21">
        <v>0</v>
      </c>
      <c r="D18" s="21">
        <f t="shared" si="0"/>
        <v>0</v>
      </c>
      <c r="E18" s="21">
        <v>0</v>
      </c>
      <c r="F18" s="6">
        <f t="shared" si="1"/>
        <v>0</v>
      </c>
    </row>
    <row r="19" spans="1:6" ht="93" customHeight="1">
      <c r="A19" s="19" t="s">
        <v>23</v>
      </c>
      <c r="B19" s="21">
        <v>3101.5</v>
      </c>
      <c r="C19" s="21">
        <v>0</v>
      </c>
      <c r="D19" s="21">
        <f t="shared" si="0"/>
        <v>0</v>
      </c>
      <c r="E19" s="21">
        <v>0</v>
      </c>
      <c r="F19" s="6">
        <f t="shared" si="1"/>
        <v>0</v>
      </c>
    </row>
    <row r="20" spans="1:6" s="12" customFormat="1" ht="15.75">
      <c r="A20" s="9" t="s">
        <v>8</v>
      </c>
      <c r="B20" s="10">
        <f>SUM(B8:B19)</f>
        <v>269133.69999999995</v>
      </c>
      <c r="C20" s="10">
        <f>SUM(C8:C19)</f>
        <v>64897.9</v>
      </c>
      <c r="D20" s="11">
        <f t="shared" si="0"/>
        <v>24.113628282151218</v>
      </c>
      <c r="E20" s="10">
        <f>SUM(E8:E19)</f>
        <v>57068.9</v>
      </c>
      <c r="F20" s="6">
        <v>0</v>
      </c>
    </row>
    <row r="21" spans="1:6">
      <c r="F21" s="14"/>
    </row>
    <row r="22" spans="1:6">
      <c r="F22" s="14"/>
    </row>
    <row r="23" spans="1:6">
      <c r="F23" s="14"/>
    </row>
    <row r="24" spans="1:6">
      <c r="F24" s="14"/>
    </row>
    <row r="25" spans="1:6">
      <c r="F25" s="14"/>
    </row>
    <row r="26" spans="1:6">
      <c r="F26" s="14"/>
    </row>
    <row r="27" spans="1:6">
      <c r="F27" s="14"/>
    </row>
    <row r="28" spans="1:6">
      <c r="F28" s="14"/>
    </row>
    <row r="29" spans="1:6">
      <c r="F29" s="14"/>
    </row>
    <row r="30" spans="1:6">
      <c r="F30" s="14"/>
    </row>
    <row r="31" spans="1:6">
      <c r="F31" s="14"/>
    </row>
    <row r="32" spans="1:6">
      <c r="F32" s="14"/>
    </row>
    <row r="33" spans="6:6">
      <c r="F33" s="14"/>
    </row>
    <row r="34" spans="6:6">
      <c r="F34" s="14"/>
    </row>
    <row r="35" spans="6:6">
      <c r="F35" s="14"/>
    </row>
    <row r="36" spans="6:6">
      <c r="F36" s="14"/>
    </row>
    <row r="37" spans="6:6">
      <c r="F37" s="14"/>
    </row>
    <row r="38" spans="6:6">
      <c r="F38" s="14"/>
    </row>
    <row r="39" spans="6:6">
      <c r="F39" s="14"/>
    </row>
    <row r="40" spans="6:6">
      <c r="F40" s="14"/>
    </row>
    <row r="41" spans="6:6">
      <c r="F41" s="14"/>
    </row>
    <row r="42" spans="6:6">
      <c r="F42" s="14"/>
    </row>
    <row r="43" spans="6:6">
      <c r="F43" s="14"/>
    </row>
    <row r="44" spans="6:6">
      <c r="F44" s="14"/>
    </row>
    <row r="45" spans="6:6">
      <c r="F45" s="14"/>
    </row>
    <row r="46" spans="6:6">
      <c r="F46" s="14"/>
    </row>
    <row r="47" spans="6:6">
      <c r="F47" s="14"/>
    </row>
    <row r="48" spans="6:6">
      <c r="F48" s="14"/>
    </row>
    <row r="49" spans="6:6">
      <c r="F49" s="14"/>
    </row>
    <row r="50" spans="6:6">
      <c r="F50" s="14"/>
    </row>
    <row r="51" spans="6:6">
      <c r="F51" s="14"/>
    </row>
    <row r="52" spans="6:6">
      <c r="F52" s="14"/>
    </row>
    <row r="53" spans="6:6">
      <c r="F53" s="14"/>
    </row>
    <row r="54" spans="6:6">
      <c r="F54" s="14"/>
    </row>
    <row r="55" spans="6:6">
      <c r="F55" s="14"/>
    </row>
    <row r="56" spans="6:6">
      <c r="F56" s="14"/>
    </row>
    <row r="57" spans="6:6">
      <c r="F57" s="14"/>
    </row>
    <row r="58" spans="6:6">
      <c r="F58" s="14"/>
    </row>
    <row r="59" spans="6:6">
      <c r="F59" s="14"/>
    </row>
    <row r="60" spans="6:6">
      <c r="F60" s="14"/>
    </row>
    <row r="61" spans="6:6">
      <c r="F61" s="14"/>
    </row>
    <row r="62" spans="6:6">
      <c r="F62" s="14"/>
    </row>
    <row r="63" spans="6:6">
      <c r="F63" s="14"/>
    </row>
    <row r="64" spans="6:6">
      <c r="F64" s="14"/>
    </row>
    <row r="65" spans="6:6">
      <c r="F65" s="14"/>
    </row>
    <row r="66" spans="6:6">
      <c r="F66" s="14"/>
    </row>
    <row r="67" spans="6:6">
      <c r="F67" s="14"/>
    </row>
    <row r="68" spans="6:6">
      <c r="F68" s="14"/>
    </row>
    <row r="69" spans="6:6">
      <c r="F69" s="14"/>
    </row>
    <row r="70" spans="6:6">
      <c r="F70" s="14"/>
    </row>
    <row r="71" spans="6:6">
      <c r="F71" s="14"/>
    </row>
    <row r="72" spans="6:6">
      <c r="F72" s="14"/>
    </row>
  </sheetData>
  <mergeCells count="5">
    <mergeCell ref="A1:F1"/>
    <mergeCell ref="A2:F2"/>
    <mergeCell ref="A3:F3"/>
    <mergeCell ref="A4:F4"/>
    <mergeCell ref="A6:F6"/>
  </mergeCells>
  <pageMargins left="1.1811023622047245" right="0.59055118110236227" top="0.78740157480314965" bottom="0.59055118110236227" header="0.31496062992125984" footer="0.31496062992125984"/>
  <pageSetup paperSize="9" scale="7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муниц.программы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2019-04-04T14:42:00Z</cp:lastPrinted>
  <dcterms:created xsi:type="dcterms:W3CDTF">2018-01-11T14:07:24Z</dcterms:created>
  <dcterms:modified xsi:type="dcterms:W3CDTF">2019-04-05T06:51:12Z</dcterms:modified>
</cp:coreProperties>
</file>